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3B7732CA-A9E5-4E95-9DAB-4432894512C3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2" i="1" l="1"/>
  <c r="J52" i="1"/>
  <c r="K50" i="1"/>
  <c r="J50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1" i="1"/>
  <c r="J51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64" i="1" l="1"/>
  <c r="K64" i="1"/>
</calcChain>
</file>

<file path=xl/sharedStrings.xml><?xml version="1.0" encoding="utf-8"?>
<sst xmlns="http://schemas.openxmlformats.org/spreadsheetml/2006/main" count="179" uniqueCount="129">
  <si>
    <t>Artikel</t>
  </si>
  <si>
    <t>EnM</t>
  </si>
  <si>
    <t>1.</t>
  </si>
  <si>
    <t>kg</t>
  </si>
  <si>
    <t>2.</t>
  </si>
  <si>
    <t>Svinjsko pleče</t>
  </si>
  <si>
    <t>3.</t>
  </si>
  <si>
    <t>Svinjski vrat</t>
  </si>
  <si>
    <t>4.</t>
  </si>
  <si>
    <t>Svinjska rebra</t>
  </si>
  <si>
    <t>5.</t>
  </si>
  <si>
    <t>Svinjski želodci</t>
  </si>
  <si>
    <t>6.</t>
  </si>
  <si>
    <t>Svinjski kare</t>
  </si>
  <si>
    <t>7.</t>
  </si>
  <si>
    <t>9.</t>
  </si>
  <si>
    <t>Goveje pleče</t>
  </si>
  <si>
    <t>10.</t>
  </si>
  <si>
    <t>Telečje pleče</t>
  </si>
  <si>
    <t>11.</t>
  </si>
  <si>
    <t>Telečji bočnik</t>
  </si>
  <si>
    <t>12.</t>
  </si>
  <si>
    <t>Telečje stegno</t>
  </si>
  <si>
    <t>13.</t>
  </si>
  <si>
    <t>14.</t>
  </si>
  <si>
    <t>Šunka pica, rezana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</si>
  <si>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</si>
  <si>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</si>
  <si>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</si>
  <si>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</si>
  <si>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</si>
  <si>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</si>
  <si>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</si>
  <si>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</si>
  <si>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</si>
  <si>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</si>
  <si>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Tlačenka</t>
  </si>
  <si>
    <t>25.</t>
  </si>
  <si>
    <t>Mesni sir</t>
  </si>
  <si>
    <t>26.</t>
  </si>
  <si>
    <t>Pašteta jetrna</t>
  </si>
  <si>
    <t>27.</t>
  </si>
  <si>
    <t>28.</t>
  </si>
  <si>
    <t>Svinjska jetra</t>
  </si>
  <si>
    <t>29.</t>
  </si>
  <si>
    <t xml:space="preserve">Pršut suhi </t>
  </si>
  <si>
    <t>rezan</t>
  </si>
  <si>
    <t>30.</t>
  </si>
  <si>
    <t>PONUDBENA VREDNOST SKUPAJ</t>
  </si>
  <si>
    <t>Datum:</t>
  </si>
  <si>
    <t>Odgovorna oseba:</t>
  </si>
  <si>
    <t>SUZANA PLANŠAK</t>
  </si>
  <si>
    <t>Svinjska ribica</t>
  </si>
  <si>
    <t>31.</t>
  </si>
  <si>
    <t>Svinjska riba/laks</t>
  </si>
  <si>
    <t>Svinjska riba/laks kocke</t>
  </si>
  <si>
    <t>Pariška salama - obarjena pasterizirana klobasa iz svinjskega mesa, rezana na rezine</t>
  </si>
  <si>
    <t>Prešana pusta šunka v ovoju - pasteriziran izdelek iz celih kosov svinjskega mesa ali razrezanega svinjskega mesa brez mesnega testa, rezana na rezine</t>
  </si>
  <si>
    <t>Posebna salama - obarjena pasterizirana klobasa iz svinjskega mesa ; rezana na rezine</t>
  </si>
  <si>
    <t>Suha salama - trajna sušena salama iz govejega-svinjskega mesa in maščobnih kosov, rezana na rezine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</si>
  <si>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</si>
  <si>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Prekajena krača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</si>
  <si>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Svinjina - stegno, v kosu,brez kosti</t>
  </si>
  <si>
    <t>Meso mlade govedi - notranje stegno brez kosti, v kosu</t>
  </si>
  <si>
    <t xml:space="preserve">Meso mlade govedi - notranje stegno brez kosti, narezano na kocke </t>
  </si>
  <si>
    <t>Meso mlade govedi - notranje stegno brez kosti, narezano na zrezke 100 g</t>
  </si>
  <si>
    <t>Meso mlade govedi - notranje stegno brez kosti, narezano na zrezke 120 g</t>
  </si>
  <si>
    <t>Meso mlade govedi - notranje stegno brez kosti, narezano na zrezke 150 g</t>
  </si>
  <si>
    <t>Goveje mleto meso (govedina), pleče</t>
  </si>
  <si>
    <t>Mleto meso, mešano iz govejega in svinjskega mesa</t>
  </si>
  <si>
    <t>Telečje stegno - notranje stegno brez kosti, narezano na zrezke 100 g</t>
  </si>
  <si>
    <t>Telečje stegno - notranje stegno brez kosti, narezano na zrezke 120 g</t>
  </si>
  <si>
    <t>Telečje stegno - notranje stegno brez kosti, narezano na zrezke 150 g</t>
  </si>
  <si>
    <t>Goveje kosti, žagane</t>
  </si>
  <si>
    <t>Ogrska salama - trajna sušena salama iz  svinskega mesa in maščobnih delcev, rezana na rezine</t>
  </si>
  <si>
    <t>Telečje hrenovke, brez dodatka svinjine,brez glutena, mleka in jajc</t>
  </si>
  <si>
    <t xml:space="preserve">Pečenica - presna klobasa za kuho/peko izdelana iz grobo mletega svinjskega mesa, slanine in dodatnih surovin, začimb in soli; nadev polnjen v ustrezne naravne ali umetne ovoje; 160g/par  </t>
  </si>
  <si>
    <t>Pečenica - presna klobasa za kuho/peko izdelana iz grobo mletega svinjskega mesa, slanine in dodatnih surovin, začimb in soli; nadev polnjen v ustrezne naravne ali umetne ovoje; 200g/par</t>
  </si>
  <si>
    <t>Ocvirki (zaliti v masti)</t>
  </si>
  <si>
    <t>Pečena slanina, rezana</t>
  </si>
  <si>
    <t>Svinjina - stegno, rezano na kocke</t>
  </si>
  <si>
    <t>Svinjina - stegno, narezano na zrezke 100 g</t>
  </si>
  <si>
    <t>Svinjina - stegno, narezano na zrezke 120 g</t>
  </si>
  <si>
    <t>Svinjina - stegno, narezano na zrezke 150 g</t>
  </si>
  <si>
    <t>Hrenovke - iz svinjskega mesa</t>
  </si>
  <si>
    <t>certificirana klobasa - presna klobasa za kuho/peko iz grobo mletega svinjskega mesa in slanine in dodatnih surovin, začimb in soli; nadev polnjen v ustrezne naravne ali umetne ovoje   (kot npr. Kranjska klobasa)</t>
  </si>
  <si>
    <t>Čevapčiči iz mešanega govejega in svinjskega mesa, brez glutena, jajc in soje</t>
  </si>
  <si>
    <t>Zahtevan čas dnevne dobave: od 6. do 7. ure zjutraj.</t>
  </si>
  <si>
    <t>Pleskavica iz mešanega govejega in svinjskega mesa, brez glutena, jajc in soje (točno takšna gramatura 100g)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</si>
  <si>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</si>
  <si>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3. sklop živil: Meso in mesni izdelki</t>
  </si>
  <si>
    <t>Ponudnik:</t>
  </si>
  <si>
    <t xml:space="preserve">Naročnik:  </t>
  </si>
  <si>
    <t>Kopališka 29</t>
  </si>
  <si>
    <t>2380 SLOVENJ GRADEC</t>
  </si>
  <si>
    <t>Zap. štev.</t>
  </si>
  <si>
    <t>Orienta. količina</t>
  </si>
  <si>
    <t>Trgovsko ime</t>
  </si>
  <si>
    <t>Cena/EnM v EUR brez  DDV</t>
  </si>
  <si>
    <t>Cena/EnMv EUR z  DDV</t>
  </si>
  <si>
    <t>Pršut kuhan, rezan</t>
  </si>
  <si>
    <t>8.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</si>
  <si>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</si>
  <si>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</si>
  <si>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</si>
  <si>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</si>
  <si>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</si>
  <si>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</si>
  <si>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</si>
  <si>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</si>
  <si>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</si>
  <si>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</si>
  <si>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</si>
  <si>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</si>
  <si>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</si>
  <si>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</si>
  <si>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</si>
  <si>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</si>
  <si>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</si>
  <si>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</si>
  <si>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</si>
  <si>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</si>
  <si>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</si>
  <si>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Druga osnovna šola Slovenj Gradec</t>
  </si>
  <si>
    <t>Izdelek iz sheme kakovosti (certifikat)</t>
  </si>
  <si>
    <t>PREDRAČUN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</si>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</sst>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Protection="1"/>
    <xf numFmtId="0" fontId="2" fillId="0" borderId="0" xfId="0" applyFont="1" applyAlignment="1" applyProtection="1">
      <alignment horizontal="justify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justify" vertical="center" wrapText="1"/>
    </xf>
    <xf numFmtId="0" fontId="3" fillId="0" borderId="1" xfId="0" applyNumberFormat="1" applyFont="1" applyBorder="1" applyAlignment="1" applyProtection="1">
      <alignment horizontal="left" vertical="center" wrapText="1" readingOrder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9" xfId="0" applyFont="1" applyBorder="1" applyAlignment="1" applyProtection="1">
      <alignment horizontal="justify" vertical="center" wrapText="1"/>
      <protection locked="0"/>
    </xf>
    <xf numFmtId="0" fontId="0" fillId="0" borderId="9" xfId="0" applyFont="1" applyBorder="1" applyProtection="1">
      <protection locked="0"/>
    </xf>
    <xf numFmtId="0" fontId="3" fillId="0" borderId="9" xfId="0" applyNumberFormat="1" applyFont="1" applyBorder="1" applyAlignment="1" applyProtection="1">
      <alignment horizontal="left" vertical="center" wrapText="1" readingOrder="1"/>
    </xf>
    <xf numFmtId="0" fontId="3" fillId="0" borderId="10" xfId="0" applyNumberFormat="1" applyFont="1" applyBorder="1" applyAlignment="1" applyProtection="1">
      <alignment horizontal="left" vertical="center" wrapText="1" readingOrder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44" fontId="0" fillId="0" borderId="13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topLeftCell="B1" zoomScale="85" zoomScaleNormal="85" workbookViewId="0">
      <selection activeCell="E12" sqref="E12"/>
    </sheetView>
  </sheetViews>
  <sheetFormatPr defaultColWidth="8.85546875" defaultRowHeight="15" x14ac:dyDescent="0.25"/>
  <cols>
    <col min="1" max="1" width="11.7109375" style="6" customWidth="1"/>
    <col min="2" max="2" width="63.7109375" style="6" customWidth="1"/>
    <col min="3" max="6" width="17.5703125" style="6" customWidth="1"/>
    <col min="7" max="7" width="24.7109375" style="6" customWidth="1"/>
    <col min="8" max="9" width="17.5703125" style="6" customWidth="1"/>
    <col min="10" max="10" width="26" style="6" customWidth="1"/>
    <col min="11" max="11" width="26.28515625" style="6" customWidth="1"/>
    <col min="12" max="16384" width="8.85546875" style="6"/>
  </cols>
  <sheetData>
    <row r="1" spans="1:13" ht="30" x14ac:dyDescent="0.25">
      <c r="A1" s="7" t="s">
        <v>125</v>
      </c>
      <c r="B1" s="7" t="s">
        <v>90</v>
      </c>
      <c r="M1" s="5" t="s">
        <v>89</v>
      </c>
    </row>
    <row r="2" spans="1:13" s="8" customFormat="1" x14ac:dyDescent="0.25">
      <c r="A2" s="7"/>
      <c r="C2" s="9"/>
      <c r="D2" s="9"/>
    </row>
    <row r="3" spans="1:13" s="8" customFormat="1" x14ac:dyDescent="0.25">
      <c r="A3" s="10" t="s">
        <v>91</v>
      </c>
      <c r="B3" s="1"/>
      <c r="C3" s="9"/>
      <c r="D3" s="9"/>
    </row>
    <row r="4" spans="1:13" s="8" customFormat="1" x14ac:dyDescent="0.25">
      <c r="B4" s="2"/>
      <c r="C4" s="9"/>
      <c r="D4" s="9"/>
    </row>
    <row r="5" spans="1:13" s="8" customFormat="1" x14ac:dyDescent="0.25">
      <c r="A5" s="11"/>
      <c r="B5" s="2"/>
      <c r="C5" s="9"/>
      <c r="D5" s="9"/>
    </row>
    <row r="6" spans="1:13" s="8" customFormat="1" x14ac:dyDescent="0.25">
      <c r="B6" s="3"/>
      <c r="C6" s="9"/>
      <c r="D6" s="9"/>
    </row>
    <row r="7" spans="1:13" s="8" customFormat="1" x14ac:dyDescent="0.25">
      <c r="A7" s="10" t="s">
        <v>92</v>
      </c>
      <c r="B7" s="8" t="s">
        <v>123</v>
      </c>
      <c r="C7" s="9"/>
      <c r="D7" s="9"/>
    </row>
    <row r="8" spans="1:13" s="8" customFormat="1" x14ac:dyDescent="0.25">
      <c r="A8" s="10"/>
      <c r="B8" s="8" t="s">
        <v>93</v>
      </c>
      <c r="C8" s="9"/>
      <c r="D8" s="9"/>
    </row>
    <row r="9" spans="1:13" s="8" customFormat="1" x14ac:dyDescent="0.25">
      <c r="A9" s="11"/>
      <c r="B9" s="8" t="s">
        <v>94</v>
      </c>
      <c r="C9" s="9"/>
      <c r="D9" s="9"/>
    </row>
    <row r="10" spans="1:13" s="8" customFormat="1" ht="15.75" thickBot="1" x14ac:dyDescent="0.3">
      <c r="A10" s="11"/>
      <c r="C10" s="9"/>
      <c r="D10" s="9"/>
    </row>
    <row r="11" spans="1:13" s="8" customFormat="1" ht="30.75" thickBot="1" x14ac:dyDescent="0.3">
      <c r="A11" s="12" t="s">
        <v>95</v>
      </c>
      <c r="B11" s="13" t="s">
        <v>0</v>
      </c>
      <c r="C11" s="13" t="s">
        <v>96</v>
      </c>
      <c r="D11" s="13" t="s">
        <v>1</v>
      </c>
      <c r="E11" s="13" t="s">
        <v>97</v>
      </c>
      <c r="F11" s="13" t="s">
        <v>128</v>
      </c>
      <c r="G11" s="13" t="s">
        <v>124</v>
      </c>
      <c r="H11" s="13" t="s">
        <v>98</v>
      </c>
      <c r="I11" s="13" t="s">
        <v>99</v>
      </c>
      <c r="J11" s="36" t="s">
        <v>126</v>
      </c>
      <c r="K11" s="37" t="s">
        <v>127</v>
      </c>
    </row>
    <row r="12" spans="1:13" x14ac:dyDescent="0.25">
      <c r="A12" s="29" t="s">
        <v>2</v>
      </c>
      <c r="B12" s="28" t="s">
        <v>62</v>
      </c>
      <c r="C12" s="31">
        <v>100</v>
      </c>
      <c r="D12" s="31" t="s">
        <v>3</v>
      </c>
      <c r="E12" s="21"/>
      <c r="F12" s="21"/>
      <c r="G12" s="21"/>
      <c r="H12" s="21"/>
      <c r="I12" s="22"/>
      <c r="J12" s="34">
        <f t="shared" ref="J12:J43" si="0">C12*H12</f>
        <v>0</v>
      </c>
      <c r="K12" s="35">
        <f t="shared" ref="K12:K43" si="1">C12*I12</f>
        <v>0</v>
      </c>
    </row>
    <row r="13" spans="1:13" x14ac:dyDescent="0.25">
      <c r="A13" s="30" t="s">
        <v>4</v>
      </c>
      <c r="B13" s="14" t="s">
        <v>80</v>
      </c>
      <c r="C13" s="32">
        <v>200</v>
      </c>
      <c r="D13" s="32" t="s">
        <v>3</v>
      </c>
      <c r="E13" s="23"/>
      <c r="F13" s="23"/>
      <c r="G13" s="23"/>
      <c r="H13" s="23"/>
      <c r="I13" s="24"/>
      <c r="J13" s="34">
        <f t="shared" si="0"/>
        <v>0</v>
      </c>
      <c r="K13" s="35">
        <f t="shared" si="1"/>
        <v>0</v>
      </c>
    </row>
    <row r="14" spans="1:13" x14ac:dyDescent="0.25">
      <c r="A14" s="29" t="s">
        <v>6</v>
      </c>
      <c r="B14" s="16" t="s">
        <v>81</v>
      </c>
      <c r="C14" s="32">
        <v>200</v>
      </c>
      <c r="D14" s="32" t="s">
        <v>3</v>
      </c>
      <c r="E14" s="23"/>
      <c r="F14" s="23"/>
      <c r="G14" s="23"/>
      <c r="H14" s="23"/>
      <c r="I14" s="24"/>
      <c r="J14" s="34">
        <f t="shared" si="0"/>
        <v>0</v>
      </c>
      <c r="K14" s="35">
        <f t="shared" si="1"/>
        <v>0</v>
      </c>
    </row>
    <row r="15" spans="1:13" x14ac:dyDescent="0.25">
      <c r="A15" s="30" t="s">
        <v>8</v>
      </c>
      <c r="B15" s="16" t="s">
        <v>82</v>
      </c>
      <c r="C15" s="32">
        <v>200</v>
      </c>
      <c r="D15" s="32" t="s">
        <v>3</v>
      </c>
      <c r="E15" s="23"/>
      <c r="F15" s="23"/>
      <c r="G15" s="23"/>
      <c r="H15" s="23"/>
      <c r="I15" s="24"/>
      <c r="J15" s="34">
        <f t="shared" si="0"/>
        <v>0</v>
      </c>
      <c r="K15" s="35">
        <f t="shared" si="1"/>
        <v>0</v>
      </c>
    </row>
    <row r="16" spans="1:13" x14ac:dyDescent="0.25">
      <c r="A16" s="29" t="s">
        <v>10</v>
      </c>
      <c r="B16" s="16" t="s">
        <v>83</v>
      </c>
      <c r="C16" s="32">
        <v>100</v>
      </c>
      <c r="D16" s="32" t="s">
        <v>3</v>
      </c>
      <c r="E16" s="23"/>
      <c r="F16" s="23"/>
      <c r="G16" s="23"/>
      <c r="H16" s="23"/>
      <c r="I16" s="24"/>
      <c r="J16" s="34">
        <f t="shared" si="0"/>
        <v>0</v>
      </c>
      <c r="K16" s="35">
        <f t="shared" si="1"/>
        <v>0</v>
      </c>
    </row>
    <row r="17" spans="1:11" x14ac:dyDescent="0.25">
      <c r="A17" s="30" t="s">
        <v>12</v>
      </c>
      <c r="B17" s="15" t="s">
        <v>5</v>
      </c>
      <c r="C17" s="32">
        <v>250</v>
      </c>
      <c r="D17" s="32" t="s">
        <v>3</v>
      </c>
      <c r="E17" s="23"/>
      <c r="F17" s="23"/>
      <c r="G17" s="23"/>
      <c r="H17" s="23"/>
      <c r="I17" s="24"/>
      <c r="J17" s="34">
        <f t="shared" si="0"/>
        <v>0</v>
      </c>
      <c r="K17" s="35">
        <f t="shared" si="1"/>
        <v>0</v>
      </c>
    </row>
    <row r="18" spans="1:11" x14ac:dyDescent="0.25">
      <c r="A18" s="29" t="s">
        <v>14</v>
      </c>
      <c r="B18" s="15" t="s">
        <v>7</v>
      </c>
      <c r="C18" s="32">
        <v>40</v>
      </c>
      <c r="D18" s="32" t="s">
        <v>3</v>
      </c>
      <c r="E18" s="23"/>
      <c r="F18" s="23"/>
      <c r="G18" s="23"/>
      <c r="H18" s="23"/>
      <c r="I18" s="24"/>
      <c r="J18" s="34">
        <f t="shared" si="0"/>
        <v>0</v>
      </c>
      <c r="K18" s="35">
        <f t="shared" si="1"/>
        <v>0</v>
      </c>
    </row>
    <row r="19" spans="1:11" x14ac:dyDescent="0.25">
      <c r="A19" s="30" t="s">
        <v>101</v>
      </c>
      <c r="B19" s="15" t="s">
        <v>9</v>
      </c>
      <c r="C19" s="32">
        <v>50</v>
      </c>
      <c r="D19" s="32" t="s">
        <v>3</v>
      </c>
      <c r="E19" s="23"/>
      <c r="F19" s="23"/>
      <c r="G19" s="23"/>
      <c r="H19" s="23"/>
      <c r="I19" s="24"/>
      <c r="J19" s="34">
        <f t="shared" si="0"/>
        <v>0</v>
      </c>
      <c r="K19" s="35">
        <f t="shared" si="1"/>
        <v>0</v>
      </c>
    </row>
    <row r="20" spans="1:11" x14ac:dyDescent="0.25">
      <c r="A20" s="29" t="s">
        <v>15</v>
      </c>
      <c r="B20" s="15" t="s">
        <v>11</v>
      </c>
      <c r="C20" s="32">
        <v>5</v>
      </c>
      <c r="D20" s="32" t="s">
        <v>3</v>
      </c>
      <c r="E20" s="23"/>
      <c r="F20" s="23"/>
      <c r="G20" s="23"/>
      <c r="H20" s="23"/>
      <c r="I20" s="24"/>
      <c r="J20" s="34">
        <f t="shared" si="0"/>
        <v>0</v>
      </c>
      <c r="K20" s="35">
        <f t="shared" si="1"/>
        <v>0</v>
      </c>
    </row>
    <row r="21" spans="1:11" x14ac:dyDescent="0.25">
      <c r="A21" s="30" t="s">
        <v>17</v>
      </c>
      <c r="B21" s="15" t="s">
        <v>13</v>
      </c>
      <c r="C21" s="32">
        <v>80</v>
      </c>
      <c r="D21" s="32" t="s">
        <v>3</v>
      </c>
      <c r="E21" s="23"/>
      <c r="F21" s="23"/>
      <c r="G21" s="23"/>
      <c r="H21" s="23"/>
      <c r="I21" s="24"/>
      <c r="J21" s="34">
        <f t="shared" si="0"/>
        <v>0</v>
      </c>
      <c r="K21" s="35">
        <f t="shared" si="1"/>
        <v>0</v>
      </c>
    </row>
    <row r="22" spans="1:11" x14ac:dyDescent="0.25">
      <c r="A22" s="29" t="s">
        <v>19</v>
      </c>
      <c r="B22" s="15" t="s">
        <v>54</v>
      </c>
      <c r="C22" s="32">
        <v>30</v>
      </c>
      <c r="D22" s="32" t="s">
        <v>3</v>
      </c>
      <c r="E22" s="23"/>
      <c r="F22" s="23"/>
      <c r="G22" s="23"/>
      <c r="H22" s="23"/>
      <c r="I22" s="24"/>
      <c r="J22" s="34">
        <f t="shared" si="0"/>
        <v>0</v>
      </c>
      <c r="K22" s="35">
        <f t="shared" si="1"/>
        <v>0</v>
      </c>
    </row>
    <row r="23" spans="1:11" x14ac:dyDescent="0.25">
      <c r="A23" s="30" t="s">
        <v>21</v>
      </c>
      <c r="B23" s="15" t="s">
        <v>55</v>
      </c>
      <c r="C23" s="32">
        <v>50</v>
      </c>
      <c r="D23" s="32" t="s">
        <v>3</v>
      </c>
      <c r="E23" s="23"/>
      <c r="F23" s="23"/>
      <c r="G23" s="23"/>
      <c r="H23" s="23"/>
      <c r="I23" s="24"/>
      <c r="J23" s="34">
        <f t="shared" si="0"/>
        <v>0</v>
      </c>
      <c r="K23" s="35">
        <f t="shared" si="1"/>
        <v>0</v>
      </c>
    </row>
    <row r="24" spans="1:11" x14ac:dyDescent="0.25">
      <c r="A24" s="29" t="s">
        <v>23</v>
      </c>
      <c r="B24" s="15" t="s">
        <v>52</v>
      </c>
      <c r="C24" s="32">
        <v>80</v>
      </c>
      <c r="D24" s="32" t="s">
        <v>3</v>
      </c>
      <c r="E24" s="23"/>
      <c r="F24" s="23"/>
      <c r="G24" s="23"/>
      <c r="H24" s="23"/>
      <c r="I24" s="24"/>
      <c r="J24" s="34">
        <f t="shared" si="0"/>
        <v>0</v>
      </c>
      <c r="K24" s="35">
        <f t="shared" si="1"/>
        <v>0</v>
      </c>
    </row>
    <row r="25" spans="1:11" x14ac:dyDescent="0.25">
      <c r="A25" s="30" t="s">
        <v>24</v>
      </c>
      <c r="B25" s="16" t="s">
        <v>63</v>
      </c>
      <c r="C25" s="32">
        <v>600</v>
      </c>
      <c r="D25" s="32" t="s">
        <v>3</v>
      </c>
      <c r="E25" s="23"/>
      <c r="F25" s="23"/>
      <c r="G25" s="23"/>
      <c r="H25" s="23"/>
      <c r="I25" s="24"/>
      <c r="J25" s="34">
        <f t="shared" si="0"/>
        <v>0</v>
      </c>
      <c r="K25" s="35">
        <f t="shared" si="1"/>
        <v>0</v>
      </c>
    </row>
    <row r="26" spans="1:11" x14ac:dyDescent="0.25">
      <c r="A26" s="29" t="s">
        <v>26</v>
      </c>
      <c r="B26" s="16" t="s">
        <v>64</v>
      </c>
      <c r="C26" s="32">
        <v>600</v>
      </c>
      <c r="D26" s="32" t="s">
        <v>3</v>
      </c>
      <c r="E26" s="23"/>
      <c r="F26" s="23"/>
      <c r="G26" s="23"/>
      <c r="H26" s="23"/>
      <c r="I26" s="24"/>
      <c r="J26" s="34">
        <f t="shared" si="0"/>
        <v>0</v>
      </c>
      <c r="K26" s="35">
        <f t="shared" si="1"/>
        <v>0</v>
      </c>
    </row>
    <row r="27" spans="1:11" ht="30" x14ac:dyDescent="0.25">
      <c r="A27" s="30" t="s">
        <v>27</v>
      </c>
      <c r="B27" s="16" t="s">
        <v>65</v>
      </c>
      <c r="C27" s="32">
        <v>200</v>
      </c>
      <c r="D27" s="32" t="s">
        <v>3</v>
      </c>
      <c r="E27" s="23"/>
      <c r="F27" s="23"/>
      <c r="G27" s="23"/>
      <c r="H27" s="23"/>
      <c r="I27" s="24"/>
      <c r="J27" s="34">
        <f t="shared" si="0"/>
        <v>0</v>
      </c>
      <c r="K27" s="35">
        <f t="shared" si="1"/>
        <v>0</v>
      </c>
    </row>
    <row r="28" spans="1:11" ht="30" x14ac:dyDescent="0.25">
      <c r="A28" s="29" t="s">
        <v>28</v>
      </c>
      <c r="B28" s="16" t="s">
        <v>66</v>
      </c>
      <c r="C28" s="32">
        <v>250</v>
      </c>
      <c r="D28" s="32" t="s">
        <v>3</v>
      </c>
      <c r="E28" s="23"/>
      <c r="F28" s="23"/>
      <c r="G28" s="23"/>
      <c r="H28" s="23"/>
      <c r="I28" s="24"/>
      <c r="J28" s="34">
        <f t="shared" si="0"/>
        <v>0</v>
      </c>
      <c r="K28" s="35">
        <f t="shared" si="1"/>
        <v>0</v>
      </c>
    </row>
    <row r="29" spans="1:11" ht="30" x14ac:dyDescent="0.25">
      <c r="A29" s="30" t="s">
        <v>29</v>
      </c>
      <c r="B29" s="16" t="s">
        <v>67</v>
      </c>
      <c r="C29" s="32">
        <v>300</v>
      </c>
      <c r="D29" s="32" t="s">
        <v>3</v>
      </c>
      <c r="E29" s="23"/>
      <c r="F29" s="23"/>
      <c r="G29" s="23"/>
      <c r="H29" s="23"/>
      <c r="I29" s="24"/>
      <c r="J29" s="34">
        <f t="shared" si="0"/>
        <v>0</v>
      </c>
      <c r="K29" s="35">
        <f t="shared" si="1"/>
        <v>0</v>
      </c>
    </row>
    <row r="30" spans="1:11" x14ac:dyDescent="0.25">
      <c r="A30" s="29" t="s">
        <v>30</v>
      </c>
      <c r="B30" s="15" t="s">
        <v>16</v>
      </c>
      <c r="C30" s="32">
        <v>190</v>
      </c>
      <c r="D30" s="32" t="s">
        <v>3</v>
      </c>
      <c r="E30" s="23"/>
      <c r="F30" s="23"/>
      <c r="G30" s="23"/>
      <c r="H30" s="23"/>
      <c r="I30" s="24"/>
      <c r="J30" s="34">
        <f t="shared" si="0"/>
        <v>0</v>
      </c>
      <c r="K30" s="35">
        <f t="shared" si="1"/>
        <v>0</v>
      </c>
    </row>
    <row r="31" spans="1:11" x14ac:dyDescent="0.25">
      <c r="A31" s="30" t="s">
        <v>31</v>
      </c>
      <c r="B31" s="14" t="s">
        <v>68</v>
      </c>
      <c r="C31" s="32">
        <v>400</v>
      </c>
      <c r="D31" s="32" t="s">
        <v>3</v>
      </c>
      <c r="E31" s="23"/>
      <c r="F31" s="23"/>
      <c r="G31" s="23"/>
      <c r="H31" s="23"/>
      <c r="I31" s="24"/>
      <c r="J31" s="34">
        <f t="shared" si="0"/>
        <v>0</v>
      </c>
      <c r="K31" s="35">
        <f t="shared" si="1"/>
        <v>0</v>
      </c>
    </row>
    <row r="32" spans="1:11" x14ac:dyDescent="0.25">
      <c r="A32" s="29" t="s">
        <v>32</v>
      </c>
      <c r="B32" s="16" t="s">
        <v>69</v>
      </c>
      <c r="C32" s="32">
        <v>200</v>
      </c>
      <c r="D32" s="32" t="s">
        <v>3</v>
      </c>
      <c r="E32" s="23"/>
      <c r="F32" s="23"/>
      <c r="G32" s="23"/>
      <c r="H32" s="23"/>
      <c r="I32" s="24"/>
      <c r="J32" s="34">
        <f t="shared" si="0"/>
        <v>0</v>
      </c>
      <c r="K32" s="35">
        <f t="shared" si="1"/>
        <v>0</v>
      </c>
    </row>
    <row r="33" spans="1:11" x14ac:dyDescent="0.25">
      <c r="A33" s="30" t="s">
        <v>33</v>
      </c>
      <c r="B33" s="16" t="s">
        <v>73</v>
      </c>
      <c r="C33" s="32">
        <v>50</v>
      </c>
      <c r="D33" s="32" t="s">
        <v>3</v>
      </c>
      <c r="E33" s="23"/>
      <c r="F33" s="23"/>
      <c r="G33" s="23"/>
      <c r="H33" s="23"/>
      <c r="I33" s="24"/>
      <c r="J33" s="34">
        <f t="shared" si="0"/>
        <v>0</v>
      </c>
      <c r="K33" s="35">
        <f t="shared" si="1"/>
        <v>0</v>
      </c>
    </row>
    <row r="34" spans="1:11" x14ac:dyDescent="0.25">
      <c r="A34" s="29" t="s">
        <v>34</v>
      </c>
      <c r="B34" s="15" t="s">
        <v>18</v>
      </c>
      <c r="C34" s="32">
        <v>120</v>
      </c>
      <c r="D34" s="32" t="s">
        <v>3</v>
      </c>
      <c r="E34" s="23"/>
      <c r="F34" s="23"/>
      <c r="G34" s="23"/>
      <c r="H34" s="23"/>
      <c r="I34" s="24"/>
      <c r="J34" s="34">
        <f t="shared" si="0"/>
        <v>0</v>
      </c>
      <c r="K34" s="35">
        <f t="shared" si="1"/>
        <v>0</v>
      </c>
    </row>
    <row r="35" spans="1:11" x14ac:dyDescent="0.25">
      <c r="A35" s="30" t="s">
        <v>35</v>
      </c>
      <c r="B35" s="15" t="s">
        <v>20</v>
      </c>
      <c r="C35" s="32">
        <v>60</v>
      </c>
      <c r="D35" s="32" t="s">
        <v>3</v>
      </c>
      <c r="E35" s="23"/>
      <c r="F35" s="23"/>
      <c r="G35" s="23"/>
      <c r="H35" s="23"/>
      <c r="I35" s="24"/>
      <c r="J35" s="34">
        <f t="shared" si="0"/>
        <v>0</v>
      </c>
      <c r="K35" s="35">
        <f t="shared" si="1"/>
        <v>0</v>
      </c>
    </row>
    <row r="36" spans="1:11" x14ac:dyDescent="0.25">
      <c r="A36" s="29" t="s">
        <v>37</v>
      </c>
      <c r="B36" s="15" t="s">
        <v>22</v>
      </c>
      <c r="C36" s="32">
        <v>10</v>
      </c>
      <c r="D36" s="32" t="s">
        <v>3</v>
      </c>
      <c r="E36" s="23"/>
      <c r="F36" s="23"/>
      <c r="G36" s="23"/>
      <c r="H36" s="23"/>
      <c r="I36" s="24"/>
      <c r="J36" s="34">
        <f t="shared" si="0"/>
        <v>0</v>
      </c>
      <c r="K36" s="35">
        <f t="shared" si="1"/>
        <v>0</v>
      </c>
    </row>
    <row r="37" spans="1:11" x14ac:dyDescent="0.25">
      <c r="A37" s="30" t="s">
        <v>39</v>
      </c>
      <c r="B37" s="15" t="s">
        <v>70</v>
      </c>
      <c r="C37" s="32">
        <v>30</v>
      </c>
      <c r="D37" s="32" t="s">
        <v>3</v>
      </c>
      <c r="E37" s="23"/>
      <c r="F37" s="23"/>
      <c r="G37" s="23"/>
      <c r="H37" s="23"/>
      <c r="I37" s="24"/>
      <c r="J37" s="34">
        <f t="shared" si="0"/>
        <v>0</v>
      </c>
      <c r="K37" s="35">
        <f t="shared" si="1"/>
        <v>0</v>
      </c>
    </row>
    <row r="38" spans="1:11" x14ac:dyDescent="0.25">
      <c r="A38" s="29" t="s">
        <v>41</v>
      </c>
      <c r="B38" s="15" t="s">
        <v>71</v>
      </c>
      <c r="C38" s="32">
        <v>50</v>
      </c>
      <c r="D38" s="32" t="s">
        <v>3</v>
      </c>
      <c r="E38" s="23"/>
      <c r="F38" s="23"/>
      <c r="G38" s="23"/>
      <c r="H38" s="23"/>
      <c r="I38" s="24"/>
      <c r="J38" s="34">
        <f t="shared" si="0"/>
        <v>0</v>
      </c>
      <c r="K38" s="35">
        <f t="shared" si="1"/>
        <v>0</v>
      </c>
    </row>
    <row r="39" spans="1:11" x14ac:dyDescent="0.25">
      <c r="A39" s="30" t="s">
        <v>42</v>
      </c>
      <c r="B39" s="15" t="s">
        <v>72</v>
      </c>
      <c r="C39" s="32">
        <v>50</v>
      </c>
      <c r="D39" s="32" t="s">
        <v>3</v>
      </c>
      <c r="E39" s="23"/>
      <c r="F39" s="23"/>
      <c r="G39" s="23"/>
      <c r="H39" s="23"/>
      <c r="I39" s="24"/>
      <c r="J39" s="34">
        <f t="shared" si="0"/>
        <v>0</v>
      </c>
      <c r="K39" s="35">
        <f t="shared" si="1"/>
        <v>0</v>
      </c>
    </row>
    <row r="40" spans="1:11" ht="30" x14ac:dyDescent="0.25">
      <c r="A40" s="29" t="s">
        <v>44</v>
      </c>
      <c r="B40" s="16" t="s">
        <v>88</v>
      </c>
      <c r="C40" s="32">
        <v>60</v>
      </c>
      <c r="D40" s="32" t="s">
        <v>3</v>
      </c>
      <c r="E40" s="23"/>
      <c r="F40" s="23"/>
      <c r="G40" s="23"/>
      <c r="H40" s="23"/>
      <c r="I40" s="24"/>
      <c r="J40" s="34">
        <f t="shared" si="0"/>
        <v>0</v>
      </c>
      <c r="K40" s="35">
        <f t="shared" si="1"/>
        <v>0</v>
      </c>
    </row>
    <row r="41" spans="1:11" ht="31.15" customHeight="1" x14ac:dyDescent="0.25">
      <c r="A41" s="30" t="s">
        <v>47</v>
      </c>
      <c r="B41" s="16" t="s">
        <v>86</v>
      </c>
      <c r="C41" s="32">
        <v>60</v>
      </c>
      <c r="D41" s="32" t="s">
        <v>3</v>
      </c>
      <c r="E41" s="23"/>
      <c r="F41" s="23"/>
      <c r="G41" s="23"/>
      <c r="H41" s="23"/>
      <c r="I41" s="24"/>
      <c r="J41" s="34">
        <f t="shared" si="0"/>
        <v>0</v>
      </c>
      <c r="K41" s="35">
        <f t="shared" si="1"/>
        <v>0</v>
      </c>
    </row>
    <row r="42" spans="1:11" x14ac:dyDescent="0.25">
      <c r="A42" s="29" t="s">
        <v>53</v>
      </c>
      <c r="B42" s="14" t="s">
        <v>84</v>
      </c>
      <c r="C42" s="32">
        <v>700</v>
      </c>
      <c r="D42" s="32" t="s">
        <v>3</v>
      </c>
      <c r="E42" s="23"/>
      <c r="F42" s="23"/>
      <c r="G42" s="23"/>
      <c r="H42" s="23"/>
      <c r="I42" s="24"/>
      <c r="J42" s="34">
        <f t="shared" si="0"/>
        <v>0</v>
      </c>
      <c r="K42" s="35">
        <f t="shared" si="1"/>
        <v>0</v>
      </c>
    </row>
    <row r="43" spans="1:11" x14ac:dyDescent="0.25">
      <c r="A43" s="30" t="s">
        <v>102</v>
      </c>
      <c r="B43" s="14" t="s">
        <v>75</v>
      </c>
      <c r="C43" s="32">
        <v>20</v>
      </c>
      <c r="D43" s="32" t="s">
        <v>3</v>
      </c>
      <c r="E43" s="23"/>
      <c r="F43" s="23"/>
      <c r="G43" s="23"/>
      <c r="H43" s="23"/>
      <c r="I43" s="24"/>
      <c r="J43" s="34">
        <f t="shared" si="0"/>
        <v>0</v>
      </c>
      <c r="K43" s="35">
        <f t="shared" si="1"/>
        <v>0</v>
      </c>
    </row>
    <row r="44" spans="1:11" x14ac:dyDescent="0.25">
      <c r="A44" s="29" t="s">
        <v>103</v>
      </c>
      <c r="B44" s="15" t="s">
        <v>25</v>
      </c>
      <c r="C44" s="32">
        <v>300</v>
      </c>
      <c r="D44" s="32" t="s">
        <v>3</v>
      </c>
      <c r="E44" s="23"/>
      <c r="F44" s="23"/>
      <c r="G44" s="23"/>
      <c r="H44" s="23"/>
      <c r="I44" s="24"/>
      <c r="J44" s="34">
        <f t="shared" ref="J44:J63" si="2">C44*H44</f>
        <v>0</v>
      </c>
      <c r="K44" s="35">
        <f t="shared" ref="K44:K63" si="3">C44*I44</f>
        <v>0</v>
      </c>
    </row>
    <row r="45" spans="1:11" ht="30" x14ac:dyDescent="0.25">
      <c r="A45" s="30" t="s">
        <v>104</v>
      </c>
      <c r="B45" s="16" t="s">
        <v>59</v>
      </c>
      <c r="C45" s="32">
        <v>80</v>
      </c>
      <c r="D45" s="32" t="s">
        <v>3</v>
      </c>
      <c r="E45" s="23"/>
      <c r="F45" s="23"/>
      <c r="G45" s="23"/>
      <c r="H45" s="23"/>
      <c r="I45" s="24"/>
      <c r="J45" s="34">
        <f t="shared" si="2"/>
        <v>0</v>
      </c>
      <c r="K45" s="35">
        <f t="shared" si="3"/>
        <v>0</v>
      </c>
    </row>
    <row r="46" spans="1:11" ht="30" x14ac:dyDescent="0.25">
      <c r="A46" s="29" t="s">
        <v>105</v>
      </c>
      <c r="B46" s="16" t="s">
        <v>74</v>
      </c>
      <c r="C46" s="32">
        <v>30</v>
      </c>
      <c r="D46" s="32" t="s">
        <v>3</v>
      </c>
      <c r="E46" s="23"/>
      <c r="F46" s="23"/>
      <c r="G46" s="23"/>
      <c r="H46" s="23"/>
      <c r="I46" s="24"/>
      <c r="J46" s="34">
        <f t="shared" si="2"/>
        <v>0</v>
      </c>
      <c r="K46" s="35">
        <f t="shared" si="3"/>
        <v>0</v>
      </c>
    </row>
    <row r="47" spans="1:11" ht="30" x14ac:dyDescent="0.25">
      <c r="A47" s="30" t="s">
        <v>106</v>
      </c>
      <c r="B47" s="16" t="s">
        <v>56</v>
      </c>
      <c r="C47" s="32">
        <v>80</v>
      </c>
      <c r="D47" s="32" t="s">
        <v>3</v>
      </c>
      <c r="E47" s="23"/>
      <c r="F47" s="23"/>
      <c r="G47" s="23"/>
      <c r="H47" s="23"/>
      <c r="I47" s="24"/>
      <c r="J47" s="34">
        <f t="shared" si="2"/>
        <v>0</v>
      </c>
      <c r="K47" s="35">
        <f t="shared" si="3"/>
        <v>0</v>
      </c>
    </row>
    <row r="48" spans="1:11" ht="30" x14ac:dyDescent="0.25">
      <c r="A48" s="29" t="s">
        <v>107</v>
      </c>
      <c r="B48" s="16" t="s">
        <v>58</v>
      </c>
      <c r="C48" s="32">
        <v>60</v>
      </c>
      <c r="D48" s="32" t="s">
        <v>3</v>
      </c>
      <c r="E48" s="23"/>
      <c r="F48" s="23"/>
      <c r="G48" s="23"/>
      <c r="H48" s="23"/>
      <c r="I48" s="24"/>
      <c r="J48" s="34">
        <f t="shared" si="2"/>
        <v>0</v>
      </c>
      <c r="K48" s="35">
        <f t="shared" si="3"/>
        <v>0</v>
      </c>
    </row>
    <row r="49" spans="1:11" ht="94.9" customHeight="1" x14ac:dyDescent="0.25">
      <c r="A49" s="30" t="s">
        <v>108</v>
      </c>
      <c r="B49" s="16" t="s">
        <v>61</v>
      </c>
      <c r="C49" s="32">
        <v>50</v>
      </c>
      <c r="D49" s="32" t="s">
        <v>3</v>
      </c>
      <c r="E49" s="23"/>
      <c r="F49" s="23"/>
      <c r="G49" s="23"/>
      <c r="H49" s="23"/>
      <c r="I49" s="24"/>
      <c r="J49" s="34">
        <f t="shared" si="2"/>
        <v>0</v>
      </c>
      <c r="K49" s="35">
        <f t="shared" si="3"/>
        <v>0</v>
      </c>
    </row>
    <row r="50" spans="1:11" ht="93" customHeight="1" x14ac:dyDescent="0.25">
      <c r="A50" s="29" t="s">
        <v>109</v>
      </c>
      <c r="B50" s="16" t="s">
        <v>60</v>
      </c>
      <c r="C50" s="32">
        <v>20</v>
      </c>
      <c r="D50" s="32" t="s">
        <v>3</v>
      </c>
      <c r="E50" s="23"/>
      <c r="F50" s="23"/>
      <c r="G50" s="23"/>
      <c r="H50" s="23"/>
      <c r="I50" s="24"/>
      <c r="J50" s="34">
        <f t="shared" si="2"/>
        <v>0</v>
      </c>
      <c r="K50" s="35">
        <f t="shared" si="3"/>
        <v>0</v>
      </c>
    </row>
    <row r="51" spans="1:11" ht="51.6" customHeight="1" x14ac:dyDescent="0.25">
      <c r="A51" s="30" t="s">
        <v>110</v>
      </c>
      <c r="B51" s="16" t="s">
        <v>57</v>
      </c>
      <c r="C51" s="32">
        <v>200</v>
      </c>
      <c r="D51" s="32" t="s">
        <v>3</v>
      </c>
      <c r="E51" s="23"/>
      <c r="F51" s="23"/>
      <c r="G51" s="23"/>
      <c r="H51" s="23"/>
      <c r="I51" s="24"/>
      <c r="J51" s="34">
        <f t="shared" si="2"/>
        <v>0</v>
      </c>
      <c r="K51" s="35">
        <f t="shared" si="3"/>
        <v>0</v>
      </c>
    </row>
    <row r="52" spans="1:11" ht="58.9" customHeight="1" x14ac:dyDescent="0.25">
      <c r="A52" s="29" t="s">
        <v>111</v>
      </c>
      <c r="B52" s="16" t="s">
        <v>76</v>
      </c>
      <c r="C52" s="32">
        <v>80</v>
      </c>
      <c r="D52" s="32" t="s">
        <v>3</v>
      </c>
      <c r="E52" s="23"/>
      <c r="F52" s="23"/>
      <c r="G52" s="23"/>
      <c r="H52" s="23"/>
      <c r="I52" s="24"/>
      <c r="J52" s="34">
        <f t="shared" si="2"/>
        <v>0</v>
      </c>
      <c r="K52" s="35">
        <f t="shared" si="3"/>
        <v>0</v>
      </c>
    </row>
    <row r="53" spans="1:11" ht="50.45" customHeight="1" x14ac:dyDescent="0.25">
      <c r="A53" s="30" t="s">
        <v>112</v>
      </c>
      <c r="B53" s="16" t="s">
        <v>77</v>
      </c>
      <c r="C53" s="32">
        <v>110</v>
      </c>
      <c r="D53" s="32" t="s">
        <v>3</v>
      </c>
      <c r="E53" s="23"/>
      <c r="F53" s="23"/>
      <c r="G53" s="23"/>
      <c r="H53" s="23"/>
      <c r="I53" s="24"/>
      <c r="J53" s="34">
        <f t="shared" si="2"/>
        <v>0</v>
      </c>
      <c r="K53" s="35">
        <f t="shared" si="3"/>
        <v>0</v>
      </c>
    </row>
    <row r="54" spans="1:11" x14ac:dyDescent="0.25">
      <c r="A54" s="29" t="s">
        <v>113</v>
      </c>
      <c r="B54" s="16" t="s">
        <v>78</v>
      </c>
      <c r="C54" s="32">
        <v>10</v>
      </c>
      <c r="D54" s="32" t="s">
        <v>3</v>
      </c>
      <c r="E54" s="23"/>
      <c r="F54" s="23"/>
      <c r="G54" s="23"/>
      <c r="H54" s="23"/>
      <c r="I54" s="24"/>
      <c r="J54" s="34">
        <f t="shared" si="2"/>
        <v>0</v>
      </c>
      <c r="K54" s="35">
        <f t="shared" si="3"/>
        <v>0</v>
      </c>
    </row>
    <row r="55" spans="1:11" x14ac:dyDescent="0.25">
      <c r="A55" s="30" t="s">
        <v>114</v>
      </c>
      <c r="B55" s="15" t="s">
        <v>79</v>
      </c>
      <c r="C55" s="32">
        <v>10</v>
      </c>
      <c r="D55" s="32" t="s">
        <v>3</v>
      </c>
      <c r="E55" s="23"/>
      <c r="F55" s="23"/>
      <c r="G55" s="23"/>
      <c r="H55" s="23"/>
      <c r="I55" s="24"/>
      <c r="J55" s="34">
        <f t="shared" si="2"/>
        <v>0</v>
      </c>
      <c r="K55" s="35">
        <f t="shared" si="3"/>
        <v>0</v>
      </c>
    </row>
    <row r="56" spans="1:11" x14ac:dyDescent="0.25">
      <c r="A56" s="29" t="s">
        <v>115</v>
      </c>
      <c r="B56" s="15" t="s">
        <v>36</v>
      </c>
      <c r="C56" s="32">
        <v>2</v>
      </c>
      <c r="D56" s="32" t="s">
        <v>3</v>
      </c>
      <c r="E56" s="23"/>
      <c r="F56" s="23"/>
      <c r="G56" s="23"/>
      <c r="H56" s="23"/>
      <c r="I56" s="24"/>
      <c r="J56" s="34">
        <f t="shared" si="2"/>
        <v>0</v>
      </c>
      <c r="K56" s="35">
        <f t="shared" si="3"/>
        <v>0</v>
      </c>
    </row>
    <row r="57" spans="1:11" x14ac:dyDescent="0.25">
      <c r="A57" s="30" t="s">
        <v>116</v>
      </c>
      <c r="B57" s="15" t="s">
        <v>38</v>
      </c>
      <c r="C57" s="32">
        <v>10</v>
      </c>
      <c r="D57" s="32" t="s">
        <v>3</v>
      </c>
      <c r="E57" s="23"/>
      <c r="F57" s="23"/>
      <c r="G57" s="23"/>
      <c r="H57" s="23"/>
      <c r="I57" s="24"/>
      <c r="J57" s="34">
        <f t="shared" si="2"/>
        <v>0</v>
      </c>
      <c r="K57" s="35">
        <f t="shared" si="3"/>
        <v>0</v>
      </c>
    </row>
    <row r="58" spans="1:11" x14ac:dyDescent="0.25">
      <c r="A58" s="29" t="s">
        <v>117</v>
      </c>
      <c r="B58" s="15" t="s">
        <v>40</v>
      </c>
      <c r="C58" s="32">
        <v>100</v>
      </c>
      <c r="D58" s="32" t="s">
        <v>3</v>
      </c>
      <c r="E58" s="23"/>
      <c r="F58" s="23"/>
      <c r="G58" s="23"/>
      <c r="H58" s="23"/>
      <c r="I58" s="24"/>
      <c r="J58" s="34">
        <f t="shared" si="2"/>
        <v>0</v>
      </c>
      <c r="K58" s="35">
        <f t="shared" si="3"/>
        <v>0</v>
      </c>
    </row>
    <row r="59" spans="1:11" x14ac:dyDescent="0.25">
      <c r="A59" s="30" t="s">
        <v>118</v>
      </c>
      <c r="B59" s="15" t="s">
        <v>43</v>
      </c>
      <c r="C59" s="32">
        <v>30</v>
      </c>
      <c r="D59" s="32" t="s">
        <v>3</v>
      </c>
      <c r="E59" s="23"/>
      <c r="F59" s="23"/>
      <c r="G59" s="23"/>
      <c r="H59" s="23"/>
      <c r="I59" s="24"/>
      <c r="J59" s="34">
        <f t="shared" si="2"/>
        <v>0</v>
      </c>
      <c r="K59" s="35">
        <f t="shared" si="3"/>
        <v>0</v>
      </c>
    </row>
    <row r="60" spans="1:11" x14ac:dyDescent="0.25">
      <c r="A60" s="29" t="s">
        <v>119</v>
      </c>
      <c r="B60" s="15" t="s">
        <v>45</v>
      </c>
      <c r="C60" s="32">
        <v>15</v>
      </c>
      <c r="D60" s="32" t="s">
        <v>3</v>
      </c>
      <c r="E60" s="23"/>
      <c r="F60" s="23"/>
      <c r="G60" s="23"/>
      <c r="H60" s="23"/>
      <c r="I60" s="24"/>
      <c r="J60" s="34">
        <f t="shared" si="2"/>
        <v>0</v>
      </c>
      <c r="K60" s="35">
        <f t="shared" si="3"/>
        <v>0</v>
      </c>
    </row>
    <row r="61" spans="1:11" x14ac:dyDescent="0.25">
      <c r="A61" s="30" t="s">
        <v>120</v>
      </c>
      <c r="B61" s="15" t="s">
        <v>46</v>
      </c>
      <c r="C61" s="32"/>
      <c r="D61" s="32"/>
      <c r="E61" s="23"/>
      <c r="F61" s="23"/>
      <c r="G61" s="23"/>
      <c r="H61" s="23"/>
      <c r="I61" s="24"/>
      <c r="J61" s="34">
        <f t="shared" si="2"/>
        <v>0</v>
      </c>
      <c r="K61" s="35">
        <f t="shared" si="3"/>
        <v>0</v>
      </c>
    </row>
    <row r="62" spans="1:11" x14ac:dyDescent="0.25">
      <c r="A62" s="29" t="s">
        <v>121</v>
      </c>
      <c r="B62" s="15" t="s">
        <v>100</v>
      </c>
      <c r="C62" s="32">
        <v>20</v>
      </c>
      <c r="D62" s="32" t="s">
        <v>3</v>
      </c>
      <c r="E62" s="23"/>
      <c r="F62" s="23"/>
      <c r="G62" s="23"/>
      <c r="H62" s="23"/>
      <c r="I62" s="24"/>
      <c r="J62" s="34">
        <f t="shared" si="2"/>
        <v>0</v>
      </c>
      <c r="K62" s="35">
        <f t="shared" si="3"/>
        <v>0</v>
      </c>
    </row>
    <row r="63" spans="1:11" ht="69.75" customHeight="1" thickBot="1" x14ac:dyDescent="0.3">
      <c r="A63" s="30" t="s">
        <v>122</v>
      </c>
      <c r="B63" s="27" t="s">
        <v>85</v>
      </c>
      <c r="C63" s="33">
        <v>40</v>
      </c>
      <c r="D63" s="33" t="s">
        <v>3</v>
      </c>
      <c r="E63" s="25"/>
      <c r="F63" s="25"/>
      <c r="G63" s="25"/>
      <c r="H63" s="25"/>
      <c r="I63" s="26"/>
      <c r="J63" s="34">
        <f t="shared" si="2"/>
        <v>0</v>
      </c>
      <c r="K63" s="35">
        <f t="shared" si="3"/>
        <v>0</v>
      </c>
    </row>
    <row r="64" spans="1:11" s="8" customFormat="1" ht="37.5" customHeight="1" thickBot="1" x14ac:dyDescent="0.3">
      <c r="A64" s="17"/>
      <c r="B64" s="17"/>
      <c r="C64" s="17"/>
      <c r="D64" s="17"/>
      <c r="E64" s="17"/>
      <c r="F64" s="17"/>
      <c r="G64" s="17"/>
      <c r="H64" s="17"/>
      <c r="I64" s="18" t="s">
        <v>48</v>
      </c>
      <c r="J64" s="4">
        <f>SUM(J12:J63)</f>
        <v>0</v>
      </c>
      <c r="K64" s="4">
        <f>SUM(K12:K63)</f>
        <v>0</v>
      </c>
    </row>
    <row r="65" spans="1:2" x14ac:dyDescent="0.25">
      <c r="A65" s="5"/>
    </row>
    <row r="66" spans="1:2" x14ac:dyDescent="0.25">
      <c r="A66" s="5"/>
    </row>
    <row r="67" spans="1:2" x14ac:dyDescent="0.25">
      <c r="A67" s="5"/>
    </row>
    <row r="68" spans="1:2" x14ac:dyDescent="0.25">
      <c r="A68" s="5"/>
      <c r="B68" s="5" t="s">
        <v>87</v>
      </c>
    </row>
    <row r="69" spans="1:2" x14ac:dyDescent="0.25">
      <c r="A69" s="5"/>
    </row>
    <row r="70" spans="1:2" x14ac:dyDescent="0.25">
      <c r="A70" s="5"/>
    </row>
    <row r="71" spans="1:2" x14ac:dyDescent="0.25">
      <c r="A71" s="5"/>
      <c r="B71" s="19" t="s">
        <v>49</v>
      </c>
    </row>
    <row r="72" spans="1:2" x14ac:dyDescent="0.25">
      <c r="B72" s="20"/>
    </row>
    <row r="73" spans="1:2" x14ac:dyDescent="0.25">
      <c r="A73" s="5"/>
      <c r="B73" s="20"/>
    </row>
    <row r="74" spans="1:2" x14ac:dyDescent="0.25">
      <c r="A74" s="5"/>
      <c r="B74" s="20"/>
    </row>
    <row r="75" spans="1:2" x14ac:dyDescent="0.25">
      <c r="A75" s="5"/>
      <c r="B75" s="5" t="s">
        <v>50</v>
      </c>
    </row>
    <row r="76" spans="1:2" x14ac:dyDescent="0.25">
      <c r="A76" s="5"/>
      <c r="B76" s="6" t="s">
        <v>51</v>
      </c>
    </row>
    <row r="77" spans="1:2" x14ac:dyDescent="0.25">
      <c r="A77" s="5"/>
    </row>
    <row r="78" spans="1:2" x14ac:dyDescent="0.25">
      <c r="A78" s="5"/>
    </row>
    <row r="80" spans="1:2" x14ac:dyDescent="0.25">
      <c r="A80" s="5"/>
    </row>
  </sheetData>
  <sheetProtection algorithmName="SHA-512" hashValue="492GXunRwaXjKgQSi6kx/9xN0plbTrPDIUgAx+0wFUaRE+MlzIvRgIJNkg65qDgUhplqdi8NVqf0FSzYERbFgA==" saltValue="xuyq7MKJJj4MMuxb0fpM+w==" spinCount="100000" sheet="1" objects="1" scenarios="1"/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2015-04-21T10:25:18Z</dcterms:created>
  <dcterms:modified xsi:type="dcterms:W3CDTF">2021-04-03T14:21:20Z</dcterms:modified>
</cp:coreProperties>
</file>